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FFFCED7-B918-427B-B386-939B40B42864}" xr6:coauthVersionLast="41" xr6:coauthVersionMax="41" xr10:uidLastSave="{00000000-0000-0000-0000-000000000000}"/>
  <bookViews>
    <workbookView xWindow="3924" yWindow="2304" windowWidth="17280" windowHeight="897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G8" i="1"/>
  <c r="G9" i="1"/>
  <c r="G5" i="1"/>
  <c r="D4" i="1" l="1"/>
  <c r="D5" i="1" l="1"/>
  <c r="E5" i="1" s="1"/>
  <c r="D6" i="1"/>
  <c r="E6" i="1" s="1"/>
  <c r="D7" i="1"/>
  <c r="E7" i="1" s="1"/>
  <c r="D8" i="1"/>
  <c r="E8" i="1" s="1"/>
  <c r="D9" i="1"/>
  <c r="E9" i="1" s="1"/>
  <c r="F9" i="1" l="1"/>
  <c r="F8" i="1"/>
  <c r="E4" i="1"/>
  <c r="F6" i="1" l="1"/>
  <c r="F5" i="1"/>
</calcChain>
</file>

<file path=xl/sharedStrings.xml><?xml version="1.0" encoding="utf-8"?>
<sst xmlns="http://schemas.openxmlformats.org/spreadsheetml/2006/main" count="15" uniqueCount="13">
  <si>
    <t>K2Cr2O7</t>
  </si>
  <si>
    <t>Sample</t>
  </si>
  <si>
    <t>K2Cr2O7 / mg/ml</t>
  </si>
  <si>
    <t>Cr(VI) / mg/L</t>
  </si>
  <si>
    <t>Cr</t>
  </si>
  <si>
    <t>K</t>
  </si>
  <si>
    <t>conc1</t>
  </si>
  <si>
    <t>conc2</t>
  </si>
  <si>
    <t>change</t>
  </si>
  <si>
    <t>abs 339</t>
  </si>
  <si>
    <t>tBu-Calix</t>
  </si>
  <si>
    <t>DMAM-Phenol</t>
  </si>
  <si>
    <t>DMAM-Phenol appears equally efficient as DMAM-Calixarene. Selectivity? To be seen!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</si>
</sst>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vertical="center" wrapText="1"/>
    </xf>
    <xf numFmtId="165" fontId="0" fillId="2" borderId="0" xfId="0" applyNumberFormat="1" applyFill="1"/>
    <xf numFmtId="166" fontId="0" fillId="2" borderId="0" xfId="0" applyNumberFormat="1" applyFill="1"/>
    <xf numFmtId="0" fontId="3" fillId="0" borderId="0" xfId="0" applyFont="1"/>
    <xf numFmtId="9" fontId="0" fillId="0" borderId="0" xfId="1" applyFont="1"/>
    <xf numFmtId="2" fontId="0" fillId="0" borderId="0" xfId="0" applyNumberFormat="1"/>
    <xf numFmtId="0" fontId="0" fillId="0" borderId="0" xfId="0" applyAlignment="1">
      <alignment horizontal="center"/>
    </xf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44"/>
  <sheetViews>
    <sheetView tabSelected="1" workbookViewId="0">
      <selection activeCell="G9" sqref="G9"/>
    </sheetView>
  </sheetViews>
  <sheetFormatPr baseColWidth="10" defaultColWidth="8.88671875" defaultRowHeight="14.4" x14ac:dyDescent="0.3"/>
  <cols>
    <col min="4" max="5" width="12.21875" customWidth="1"/>
    <col min="10" max="11" width="12.21875" customWidth="1"/>
  </cols>
  <sheetData>
    <row r="2" spans="2:24" x14ac:dyDescent="0.3">
      <c r="O2" t="s">
        <v>0</v>
      </c>
      <c r="P2">
        <v>294.185</v>
      </c>
      <c r="S2" s="13"/>
      <c r="T2" s="13"/>
      <c r="U2" s="13"/>
      <c r="V2" s="13"/>
      <c r="W2" s="13"/>
    </row>
    <row r="3" spans="2:24" x14ac:dyDescent="0.3">
      <c r="B3" s="2" t="s">
        <v>1</v>
      </c>
      <c r="C3" s="2" t="s">
        <v>9</v>
      </c>
      <c r="D3" s="2" t="s">
        <v>2</v>
      </c>
      <c r="E3" s="2" t="s">
        <v>3</v>
      </c>
      <c r="F3" s="10" t="s">
        <v>8</v>
      </c>
      <c r="H3" s="2"/>
      <c r="I3" s="2"/>
      <c r="J3" s="2"/>
      <c r="K3" s="2"/>
      <c r="L3" s="10"/>
      <c r="O3" t="s">
        <v>4</v>
      </c>
      <c r="P3">
        <v>51.996099999999998</v>
      </c>
      <c r="S3" s="13"/>
    </row>
    <row r="4" spans="2:24" x14ac:dyDescent="0.3">
      <c r="B4" s="6" t="s">
        <v>6</v>
      </c>
      <c r="C4" s="7">
        <v>0.1774965674</v>
      </c>
      <c r="D4" s="8">
        <f>C4/9.5846</f>
        <v>1.8518933226217057E-2</v>
      </c>
      <c r="E4" s="9">
        <f t="shared" ref="E4:E9" si="0">(D4/$P$2)*2*$P$3*1000</f>
        <v>6.546304562936279</v>
      </c>
      <c r="F4" s="5"/>
      <c r="I4" s="1"/>
      <c r="J4" s="3"/>
      <c r="K4" s="4"/>
      <c r="O4" t="s">
        <v>5</v>
      </c>
      <c r="P4">
        <v>39.098300000000002</v>
      </c>
      <c r="T4" s="4"/>
    </row>
    <row r="5" spans="2:24" x14ac:dyDescent="0.3">
      <c r="B5" t="s">
        <v>10</v>
      </c>
      <c r="C5" s="1">
        <v>0.17794582249999999</v>
      </c>
      <c r="D5" s="3">
        <f t="shared" ref="D5:D9" si="1">C5/9.5846</f>
        <v>1.856580582392588E-2</v>
      </c>
      <c r="E5" s="4">
        <f t="shared" si="0"/>
        <v>6.5628736760979143</v>
      </c>
      <c r="F5" s="11">
        <f>(E5-E4)/E4</f>
        <v>2.5310635950923921E-3</v>
      </c>
      <c r="G5" s="14">
        <f>-F5</f>
        <v>-2.5310635950923921E-3</v>
      </c>
      <c r="J5" s="3"/>
      <c r="K5" s="4"/>
      <c r="L5" s="11"/>
      <c r="T5" s="4"/>
      <c r="U5" s="11"/>
    </row>
    <row r="6" spans="2:24" x14ac:dyDescent="0.3">
      <c r="B6" t="s">
        <v>11</v>
      </c>
      <c r="C6" s="1">
        <v>7.6353703629999997E-3</v>
      </c>
      <c r="D6" s="3">
        <f t="shared" si="1"/>
        <v>7.9662900517496818E-4</v>
      </c>
      <c r="E6" s="4">
        <f t="shared" si="0"/>
        <v>0.28160240267843811</v>
      </c>
      <c r="F6" s="11">
        <f>(E6-E4)/E4</f>
        <v>-0.95698299705259537</v>
      </c>
      <c r="G6" s="14">
        <f t="shared" ref="G6:G9" si="2">-F6</f>
        <v>0.95698299705259537</v>
      </c>
      <c r="J6" s="3"/>
      <c r="K6" s="4"/>
      <c r="L6" s="11"/>
      <c r="T6" s="4"/>
      <c r="U6" s="11"/>
    </row>
    <row r="7" spans="2:24" x14ac:dyDescent="0.3">
      <c r="B7" s="6" t="s">
        <v>7</v>
      </c>
      <c r="C7" s="7">
        <v>6.0183841740000001E-2</v>
      </c>
      <c r="D7" s="8">
        <f t="shared" si="1"/>
        <v>6.2792231016422177E-3</v>
      </c>
      <c r="E7" s="9">
        <f t="shared" si="0"/>
        <v>2.2196584619562443</v>
      </c>
      <c r="G7" s="14"/>
      <c r="I7" s="1"/>
      <c r="J7" s="3"/>
      <c r="K7" s="4"/>
      <c r="T7" s="4"/>
      <c r="U7" s="11"/>
    </row>
    <row r="8" spans="2:24" x14ac:dyDescent="0.3">
      <c r="B8" t="s">
        <v>10</v>
      </c>
      <c r="C8" s="1">
        <v>6.0141205789999999E-2</v>
      </c>
      <c r="D8" s="3">
        <f t="shared" si="1"/>
        <v>6.2747747209064538E-3</v>
      </c>
      <c r="E8" s="4">
        <f t="shared" si="0"/>
        <v>2.2180859925946192</v>
      </c>
      <c r="F8" s="11">
        <f>(E8-E7)/E7</f>
        <v>-7.0842852113345821E-4</v>
      </c>
      <c r="G8" s="14">
        <f t="shared" si="2"/>
        <v>7.0842852113345821E-4</v>
      </c>
      <c r="J8" s="3"/>
      <c r="K8" s="4"/>
      <c r="L8" s="11"/>
      <c r="T8" s="4"/>
      <c r="U8" s="11"/>
    </row>
    <row r="9" spans="2:24" x14ac:dyDescent="0.3">
      <c r="B9" t="s">
        <v>11</v>
      </c>
      <c r="C9" s="1">
        <v>2.872883575E-3</v>
      </c>
      <c r="D9" s="3">
        <f t="shared" si="1"/>
        <v>2.9973953790455525E-4</v>
      </c>
      <c r="E9" s="4">
        <f t="shared" si="0"/>
        <v>0.10595568765803182</v>
      </c>
      <c r="F9" s="11">
        <f>(E9-E7)/E7</f>
        <v>-0.95226486890931406</v>
      </c>
      <c r="G9" s="14">
        <f t="shared" si="2"/>
        <v>0.95226486890931406</v>
      </c>
      <c r="J9" s="3"/>
      <c r="K9" s="4"/>
      <c r="L9" s="11"/>
      <c r="T9" s="4"/>
      <c r="U9" s="11"/>
    </row>
    <row r="10" spans="2:24" x14ac:dyDescent="0.3">
      <c r="C10" s="1"/>
      <c r="D10" s="3"/>
      <c r="E10" s="4"/>
      <c r="I10" s="1"/>
      <c r="J10" s="3"/>
      <c r="K10" s="4"/>
      <c r="T10" s="4"/>
      <c r="U10" s="11"/>
    </row>
    <row r="11" spans="2:24" x14ac:dyDescent="0.3">
      <c r="C11" s="1"/>
      <c r="D11" s="3"/>
      <c r="E11" s="4"/>
      <c r="F11" s="11"/>
      <c r="J11" s="3"/>
      <c r="K11" s="4"/>
      <c r="L11" s="11"/>
      <c r="T11" s="4"/>
      <c r="U11" s="11"/>
    </row>
    <row r="12" spans="2:24" x14ac:dyDescent="0.3">
      <c r="B12" t="s">
        <v>12</v>
      </c>
      <c r="C12" s="1"/>
      <c r="D12" s="3"/>
      <c r="E12" s="4"/>
      <c r="F12" s="11"/>
      <c r="J12" s="3"/>
      <c r="K12" s="4"/>
      <c r="L12" s="11"/>
      <c r="T12" s="4"/>
      <c r="U12" s="11"/>
    </row>
    <row r="13" spans="2:24" x14ac:dyDescent="0.3">
      <c r="C13" s="1"/>
      <c r="D13" s="3"/>
      <c r="E13" s="4"/>
      <c r="I13" s="1"/>
      <c r="J13" s="3"/>
      <c r="K13" s="4"/>
      <c r="T13" s="4"/>
      <c r="U13" s="11"/>
      <c r="V13" s="4"/>
      <c r="X13" s="11"/>
    </row>
    <row r="14" spans="2:24" x14ac:dyDescent="0.3">
      <c r="C14" s="1"/>
      <c r="D14" s="3"/>
      <c r="E14" s="4"/>
      <c r="F14" s="11"/>
      <c r="J14" s="3"/>
      <c r="K14" s="4"/>
      <c r="L14" s="11"/>
      <c r="O14" s="11"/>
      <c r="T14" s="4"/>
      <c r="U14" s="11"/>
      <c r="V14" s="4"/>
      <c r="W14" s="11"/>
      <c r="X14" s="11"/>
    </row>
    <row r="15" spans="2:24" x14ac:dyDescent="0.3">
      <c r="C15" s="1"/>
      <c r="D15" s="3"/>
      <c r="E15" s="4"/>
      <c r="F15" s="11"/>
      <c r="J15" s="3"/>
      <c r="K15" s="4"/>
      <c r="L15" s="11"/>
      <c r="O15" s="11"/>
      <c r="T15" s="4"/>
      <c r="U15" s="11"/>
      <c r="V15" s="4"/>
      <c r="W15" s="11"/>
      <c r="X15" s="11"/>
    </row>
    <row r="16" spans="2:24" x14ac:dyDescent="0.3">
      <c r="C16" s="1"/>
      <c r="D16" s="3"/>
      <c r="E16" s="4"/>
      <c r="I16" s="1"/>
      <c r="J16" s="3"/>
      <c r="K16" s="4"/>
      <c r="T16" s="4"/>
      <c r="U16" s="11"/>
      <c r="V16" s="4"/>
      <c r="W16" s="11"/>
      <c r="X16" s="11"/>
    </row>
    <row r="17" spans="3:24" x14ac:dyDescent="0.3">
      <c r="C17" s="1"/>
      <c r="D17" s="3"/>
      <c r="E17" s="4"/>
      <c r="F17" s="11"/>
      <c r="J17" s="3"/>
      <c r="K17" s="4"/>
      <c r="L17" s="11"/>
      <c r="O17" s="11"/>
      <c r="T17" s="4"/>
      <c r="U17" s="11"/>
      <c r="V17" s="4"/>
      <c r="W17" s="11"/>
      <c r="X17" s="11"/>
    </row>
    <row r="18" spans="3:24" x14ac:dyDescent="0.3">
      <c r="C18" s="1"/>
      <c r="D18" s="3"/>
      <c r="E18" s="4"/>
      <c r="F18" s="11"/>
      <c r="J18" s="3"/>
      <c r="K18" s="4"/>
      <c r="L18" s="11"/>
      <c r="O18" s="11"/>
      <c r="T18" s="4"/>
      <c r="U18" s="11"/>
      <c r="V18" s="4"/>
      <c r="W18" s="11"/>
      <c r="X18" s="11"/>
    </row>
    <row r="19" spans="3:24" x14ac:dyDescent="0.3">
      <c r="C19" s="1"/>
      <c r="D19" s="3"/>
      <c r="E19" s="4"/>
      <c r="I19" s="1"/>
      <c r="J19" s="3"/>
      <c r="K19" s="4"/>
      <c r="T19" s="4"/>
      <c r="U19" s="11"/>
      <c r="V19" s="4"/>
      <c r="X19" s="11"/>
    </row>
    <row r="20" spans="3:24" x14ac:dyDescent="0.3">
      <c r="C20" s="1"/>
      <c r="D20" s="3"/>
      <c r="E20" s="4"/>
      <c r="F20" s="11"/>
      <c r="J20" s="3"/>
      <c r="K20" s="4"/>
      <c r="L20" s="11"/>
      <c r="O20" s="11"/>
      <c r="T20" s="4"/>
      <c r="U20" s="11"/>
    </row>
    <row r="21" spans="3:24" x14ac:dyDescent="0.3">
      <c r="C21" s="1"/>
      <c r="D21" s="3"/>
      <c r="E21" s="4"/>
      <c r="F21" s="11"/>
      <c r="J21" s="3"/>
      <c r="K21" s="4"/>
      <c r="L21" s="11"/>
      <c r="O21" s="11"/>
      <c r="T21" s="4"/>
      <c r="U21" s="11"/>
    </row>
    <row r="23" spans="3:24" x14ac:dyDescent="0.3">
      <c r="C23" s="1"/>
    </row>
    <row r="24" spans="3:24" x14ac:dyDescent="0.3">
      <c r="C24" s="1"/>
      <c r="O24" s="11"/>
    </row>
    <row r="25" spans="3:24" x14ac:dyDescent="0.3">
      <c r="O25" s="11"/>
    </row>
    <row r="27" spans="3:24" x14ac:dyDescent="0.3">
      <c r="I27" s="1"/>
      <c r="J27" s="3"/>
      <c r="K27" s="4"/>
    </row>
    <row r="28" spans="3:24" x14ac:dyDescent="0.3">
      <c r="D28" s="12"/>
      <c r="J28" s="3"/>
      <c r="K28" s="4"/>
      <c r="L28" s="11"/>
    </row>
    <row r="29" spans="3:24" x14ac:dyDescent="0.3">
      <c r="D29" s="12"/>
      <c r="J29" s="3"/>
      <c r="K29" s="4"/>
      <c r="L29" s="11"/>
    </row>
    <row r="30" spans="3:24" x14ac:dyDescent="0.3">
      <c r="D30" s="12"/>
      <c r="I30" s="1"/>
      <c r="J30" s="3"/>
      <c r="K30" s="4"/>
    </row>
    <row r="31" spans="3:24" x14ac:dyDescent="0.3">
      <c r="D31" s="12"/>
      <c r="J31" s="3"/>
      <c r="K31" s="4"/>
      <c r="L31" s="11"/>
    </row>
    <row r="32" spans="3:24" x14ac:dyDescent="0.3">
      <c r="D32" s="12"/>
      <c r="J32" s="3"/>
      <c r="K32" s="4"/>
      <c r="L32" s="11"/>
    </row>
    <row r="33" spans="4:12" x14ac:dyDescent="0.3">
      <c r="D33" s="12"/>
      <c r="I33" s="1"/>
      <c r="J33" s="3"/>
      <c r="K33" s="4"/>
    </row>
    <row r="34" spans="4:12" x14ac:dyDescent="0.3">
      <c r="D34" s="12"/>
      <c r="J34" s="3"/>
      <c r="K34" s="4"/>
      <c r="L34" s="11"/>
    </row>
    <row r="35" spans="4:12" x14ac:dyDescent="0.3">
      <c r="D35" s="12"/>
      <c r="J35" s="3"/>
      <c r="K35" s="4"/>
      <c r="L35" s="11"/>
    </row>
    <row r="36" spans="4:12" x14ac:dyDescent="0.3">
      <c r="D36" s="12"/>
      <c r="I36" s="1"/>
      <c r="J36" s="3"/>
      <c r="K36" s="4"/>
    </row>
    <row r="37" spans="4:12" x14ac:dyDescent="0.3">
      <c r="D37" s="12"/>
      <c r="J37" s="3"/>
      <c r="K37" s="4"/>
      <c r="L37" s="11"/>
    </row>
    <row r="38" spans="4:12" x14ac:dyDescent="0.3">
      <c r="D38" s="12"/>
      <c r="J38" s="3"/>
      <c r="K38" s="4"/>
      <c r="L38" s="11"/>
    </row>
    <row r="39" spans="4:12" x14ac:dyDescent="0.3">
      <c r="D39" s="12"/>
      <c r="I39" s="1"/>
      <c r="J39" s="3"/>
      <c r="K39" s="4"/>
    </row>
    <row r="40" spans="4:12" x14ac:dyDescent="0.3">
      <c r="J40" s="3"/>
      <c r="K40" s="4"/>
      <c r="L40" s="11"/>
    </row>
    <row r="41" spans="4:12" x14ac:dyDescent="0.3">
      <c r="J41" s="3"/>
      <c r="K41" s="4"/>
      <c r="L41" s="11"/>
    </row>
    <row r="42" spans="4:12" x14ac:dyDescent="0.3">
      <c r="I42" s="1"/>
      <c r="J42" s="3"/>
      <c r="K42" s="4"/>
    </row>
    <row r="43" spans="4:12" x14ac:dyDescent="0.3">
      <c r="J43" s="3"/>
      <c r="K43" s="4"/>
      <c r="L43" s="11"/>
    </row>
    <row r="44" spans="4:12" x14ac:dyDescent="0.3">
      <c r="J44" s="3"/>
      <c r="K44" s="4"/>
      <c r="L44" s="11"/>
    </row>
  </sheetData>
  <mergeCells count="3">
    <mergeCell ref="T2:U2"/>
    <mergeCell ref="V2:W2"/>
    <mergeCell ref="S2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2019-04-05T11:40:25Z</dcterms:modified>
</cp:coreProperties>
</file>